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ԳՆՈՒՄՆԵՐ\2022 ԳՆՈՒՄՆԵՐ\69-2022\2022-69-2 Շինարարութ\"/>
    </mc:Choice>
  </mc:AlternateContent>
  <xr:revisionPtr revIDLastSave="0" documentId="13_ncr:1_{4540D51A-C7CA-482B-860D-B0406CA07649}" xr6:coauthVersionLast="40" xr6:coauthVersionMax="47" xr10:uidLastSave="{00000000-0000-0000-0000-000000000000}"/>
  <bookViews>
    <workbookView xWindow="0" yWindow="0" windowWidth="20490" windowHeight="7425" xr2:uid="{00000000-000D-0000-FFFF-FFFF00000000}"/>
  </bookViews>
  <sheets>
    <sheet name="SH caval" sheetId="1" r:id="rId1"/>
  </sheets>
  <definedNames>
    <definedName name="Dproc" localSheetId="0">'SH caval'!$A$1:$F$164</definedName>
    <definedName name="_xlnm.Print_Area" localSheetId="0">'SH caval'!$A$1:$F$164</definedName>
    <definedName name="_xlnm.Print_Titles" localSheetId="0">'SH caval'!$7:$7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3" i="1" l="1"/>
  <c r="D76" i="1"/>
  <c r="F72" i="1"/>
  <c r="F141" i="1" l="1"/>
</calcChain>
</file>

<file path=xl/sharedStrings.xml><?xml version="1.0" encoding="utf-8"?>
<sst xmlns="http://schemas.openxmlformats.org/spreadsheetml/2006/main" count="88" uniqueCount="88">
  <si>
    <r>
      <rPr>
        <sz val="10"/>
        <rFont val="Arial LatArm"/>
        <family val="2"/>
      </rPr>
      <t>Объемный лист - смета</t>
    </r>
  </si>
  <si>
    <r>
      <rPr>
        <sz val="10"/>
        <rFont val="Arial LatArm"/>
        <family val="2"/>
      </rPr>
      <t>/тыс. драмов/</t>
    </r>
  </si>
  <si>
    <r>
      <rPr>
        <sz val="8"/>
        <rFont val="Arial LatArm"/>
        <family val="2"/>
      </rPr>
      <t>NN</t>
    </r>
  </si>
  <si>
    <r>
      <rPr>
        <sz val="10"/>
        <rFont val="Arial LatArm"/>
        <family val="2"/>
      </rPr>
      <t>Наименование работ</t>
    </r>
  </si>
  <si>
    <r>
      <rPr>
        <sz val="8"/>
        <rFont val="Arial LatArm"/>
        <family val="2"/>
      </rPr>
      <t>ед./изм.</t>
    </r>
  </si>
  <si>
    <r>
      <rPr>
        <sz val="8"/>
        <rFont val="Arial LatArm"/>
        <family val="2"/>
      </rPr>
      <t>объем</t>
    </r>
  </si>
  <si>
    <r>
      <rPr>
        <sz val="8"/>
        <rFont val="Arial LatArm"/>
        <family val="2"/>
      </rPr>
      <t>Стоимость за единицу</t>
    </r>
  </si>
  <si>
    <r>
      <rPr>
        <sz val="8"/>
        <rFont val="Arial LatArm"/>
        <family val="2"/>
      </rPr>
      <t>Всего</t>
    </r>
  </si>
  <si>
    <r>
      <rPr>
        <b/>
        <u/>
        <sz val="8"/>
        <rFont val="Arial LatArm"/>
        <family val="2"/>
      </rPr>
      <t>N1-1 Строительные работы</t>
    </r>
  </si>
  <si>
    <r>
      <rPr>
        <b/>
        <u/>
        <sz val="8"/>
        <rFont val="Arial LatArm"/>
        <family val="2"/>
      </rPr>
      <t>Разборочные работы</t>
    </r>
  </si>
  <si>
    <r>
      <rPr>
        <sz val="8"/>
        <rFont val="Arial LatArm"/>
        <family val="2"/>
      </rPr>
      <t>Демонтаж деревянных дверей</t>
    </r>
  </si>
  <si>
    <r>
      <rPr>
        <sz val="8"/>
        <rFont val="Arial LatArm"/>
        <family val="2"/>
      </rPr>
      <t>м</t>
    </r>
    <r>
      <rPr>
        <vertAlign val="superscript"/>
        <sz val="8"/>
        <rFont val="Arial LatArm"/>
        <charset val="204"/>
      </rPr>
      <t>2</t>
    </r>
  </si>
  <si>
    <r>
      <rPr>
        <sz val="8"/>
        <rFont val="Arial LatArm"/>
        <family val="2"/>
      </rPr>
      <t>Очистка водоэмульсионной краски с потолков</t>
    </r>
  </si>
  <si>
    <r>
      <rPr>
        <sz val="8"/>
        <rFont val="Arial LatArm"/>
        <family val="2"/>
      </rPr>
      <t>м</t>
    </r>
    <r>
      <rPr>
        <vertAlign val="superscript"/>
        <sz val="8"/>
        <rFont val="Arial LatArm"/>
        <charset val="204"/>
      </rPr>
      <t>2</t>
    </r>
  </si>
  <si>
    <r>
      <rPr>
        <sz val="8"/>
        <rFont val="Arial LatArm"/>
        <family val="2"/>
      </rPr>
      <t>Снятие гипсовой штукатурки с потолка /частично/</t>
    </r>
  </si>
  <si>
    <r>
      <rPr>
        <sz val="8"/>
        <rFont val="Arial LatArm"/>
        <family val="2"/>
      </rPr>
      <t>м</t>
    </r>
    <r>
      <rPr>
        <vertAlign val="superscript"/>
        <sz val="8"/>
        <rFont val="Arial LatArm"/>
        <charset val="204"/>
      </rPr>
      <t>2</t>
    </r>
  </si>
  <si>
    <r>
      <rPr>
        <sz val="8"/>
        <rFont val="Arial LatArm"/>
        <family val="2"/>
      </rPr>
      <t>Очистка масляной краски со стен</t>
    </r>
  </si>
  <si>
    <r>
      <rPr>
        <sz val="8"/>
        <rFont val="Arial LatArm"/>
        <family val="2"/>
      </rPr>
      <t>м</t>
    </r>
    <r>
      <rPr>
        <vertAlign val="superscript"/>
        <sz val="8"/>
        <rFont val="Arial LatArm"/>
        <charset val="204"/>
      </rPr>
      <t>2</t>
    </r>
  </si>
  <si>
    <r>
      <rPr>
        <sz val="8"/>
        <rFont val="Arial LatArm"/>
        <family val="2"/>
      </rPr>
      <t>Очистка водоэмульсионной краски со стен</t>
    </r>
  </si>
  <si>
    <r>
      <rPr>
        <sz val="8"/>
        <rFont val="Arial LatArm"/>
        <family val="2"/>
      </rPr>
      <t>м</t>
    </r>
    <r>
      <rPr>
        <vertAlign val="superscript"/>
        <sz val="8"/>
        <rFont val="Arial LatArm"/>
        <charset val="204"/>
      </rPr>
      <t>2</t>
    </r>
  </si>
  <si>
    <r>
      <rPr>
        <sz val="8"/>
        <rFont val="Arial LatArm"/>
        <family val="2"/>
      </rPr>
      <t>Снятие гипсовой штукатурки со стен /частично/</t>
    </r>
  </si>
  <si>
    <r>
      <rPr>
        <sz val="8"/>
        <rFont val="Arial LatArm"/>
        <family val="2"/>
      </rPr>
      <t>м</t>
    </r>
    <r>
      <rPr>
        <vertAlign val="superscript"/>
        <sz val="8"/>
        <rFont val="Arial LatArm"/>
        <charset val="204"/>
      </rPr>
      <t>2</t>
    </r>
  </si>
  <si>
    <r>
      <rPr>
        <sz val="8"/>
        <rFont val="Arial LatArm"/>
        <family val="2"/>
      </rPr>
      <t>Сбор, погрузка и транспортировка стр. мусора на расст. 13 км</t>
    </r>
  </si>
  <si>
    <r>
      <rPr>
        <sz val="8"/>
        <rFont val="Arial LatArm"/>
        <family val="2"/>
      </rPr>
      <t>т</t>
    </r>
  </si>
  <si>
    <r>
      <rPr>
        <b/>
        <i/>
        <sz val="10"/>
        <rFont val="Arial LatArm"/>
        <family val="2"/>
      </rPr>
      <t>Всего</t>
    </r>
  </si>
  <si>
    <r>
      <rPr>
        <b/>
        <i/>
        <sz val="10"/>
        <rFont val="Arial LatArm"/>
        <family val="2"/>
      </rPr>
      <t>Процент от целого</t>
    </r>
  </si>
  <si>
    <r>
      <rPr>
        <b/>
        <u/>
        <sz val="8"/>
        <rFont val="Arial LatArm"/>
        <family val="2"/>
      </rPr>
      <t>Строительные работы</t>
    </r>
  </si>
  <si>
    <r>
      <rPr>
        <b/>
        <u/>
        <sz val="8"/>
        <rFont val="Arial LatArm"/>
        <family val="2"/>
      </rPr>
      <t>Укрепление имеющейся перегородки</t>
    </r>
  </si>
  <si>
    <r>
      <rPr>
        <sz val="8"/>
        <rFont val="Arial LatArm"/>
        <family val="2"/>
      </rPr>
      <t>Укрепление перегородки стальными угольниками L63x63x5, L=100мм, n=6 шт</t>
    </r>
  </si>
  <si>
    <r>
      <rPr>
        <sz val="8"/>
        <rFont val="Arial LatArm"/>
        <family val="2"/>
      </rPr>
      <t>т</t>
    </r>
  </si>
  <si>
    <r>
      <rPr>
        <sz val="8"/>
        <rFont val="Arial LatArm"/>
        <family val="2"/>
      </rPr>
      <t>Дюбель 6мм L=60мм</t>
    </r>
  </si>
  <si>
    <r>
      <rPr>
        <sz val="8"/>
        <rFont val="Arial LatArm"/>
        <family val="2"/>
      </rPr>
      <t>шт.</t>
    </r>
  </si>
  <si>
    <r>
      <rPr>
        <sz val="8"/>
        <rFont val="Arial LatArm"/>
        <family val="2"/>
      </rPr>
      <t>Монтажная пена</t>
    </r>
  </si>
  <si>
    <r>
      <rPr>
        <sz val="8"/>
        <rFont val="Arial LatArm"/>
        <family val="2"/>
      </rPr>
      <t>шт.</t>
    </r>
  </si>
  <si>
    <r>
      <rPr>
        <sz val="8"/>
        <rFont val="Arial LatArm"/>
        <family val="2"/>
      </rPr>
      <t>Покраска стальных угольников антикоррозийной краской в 2 слоя</t>
    </r>
  </si>
  <si>
    <r>
      <rPr>
        <sz val="8"/>
        <rFont val="Arial LatArm"/>
        <family val="2"/>
      </rPr>
      <t>м</t>
    </r>
    <r>
      <rPr>
        <vertAlign val="superscript"/>
        <sz val="8"/>
        <rFont val="Arial LatArm"/>
        <charset val="204"/>
      </rPr>
      <t>2</t>
    </r>
  </si>
  <si>
    <r>
      <rPr>
        <b/>
        <i/>
        <sz val="10"/>
        <rFont val="Arial LatArm"/>
        <family val="2"/>
      </rPr>
      <t>Всего</t>
    </r>
  </si>
  <si>
    <r>
      <rPr>
        <b/>
        <i/>
        <sz val="10"/>
        <rFont val="Arial LatArm"/>
        <family val="2"/>
      </rPr>
      <t>Процент от целого</t>
    </r>
  </si>
  <si>
    <r>
      <rPr>
        <b/>
        <u/>
        <sz val="8"/>
        <rFont val="Arial LatArm"/>
        <family val="2"/>
      </rPr>
      <t>Двери</t>
    </r>
  </si>
  <si>
    <r>
      <rPr>
        <sz val="8"/>
        <rFont val="Arial LatArm"/>
        <family val="2"/>
      </rPr>
      <t>Металлопластиковые с блоками 60мм
не менее 4 камер, усилительные вкладыши из металлического листа толщ. 1,20мм, установка глухих дверей /включая приборы, замки, покраску/</t>
    </r>
  </si>
  <si>
    <r>
      <rPr>
        <sz val="8"/>
        <rFont val="Arial LatArm"/>
        <family val="2"/>
      </rPr>
      <t>м</t>
    </r>
    <r>
      <rPr>
        <vertAlign val="superscript"/>
        <sz val="8"/>
        <rFont val="Arial LatArm"/>
        <charset val="204"/>
      </rPr>
      <t>2</t>
    </r>
  </si>
  <si>
    <r>
      <rPr>
        <b/>
        <i/>
        <sz val="10"/>
        <rFont val="Arial LatArm"/>
        <family val="2"/>
      </rPr>
      <t>Всего</t>
    </r>
  </si>
  <si>
    <r>
      <rPr>
        <b/>
        <i/>
        <sz val="10"/>
        <rFont val="Arial LatArm"/>
        <family val="2"/>
      </rPr>
      <t>Процент от целого</t>
    </r>
  </si>
  <si>
    <r>
      <rPr>
        <b/>
        <u/>
        <sz val="8"/>
        <rFont val="Arial LatArm"/>
        <family val="2"/>
      </rPr>
      <t>Внутренняя отделка</t>
    </r>
  </si>
  <si>
    <r>
      <rPr>
        <sz val="8"/>
        <rFont val="Arial LatArm"/>
        <family val="2"/>
      </rPr>
      <t>Гаджевая штукатурка стен улучшенного качества</t>
    </r>
  </si>
  <si>
    <r>
      <rPr>
        <sz val="8"/>
        <rFont val="Arial LatArm"/>
        <family val="2"/>
      </rPr>
      <t>м</t>
    </r>
    <r>
      <rPr>
        <vertAlign val="superscript"/>
        <sz val="8"/>
        <rFont val="Arial LatArm"/>
        <charset val="204"/>
      </rPr>
      <t>2</t>
    </r>
  </si>
  <si>
    <r>
      <rPr>
        <sz val="8"/>
        <rFont val="Arial LatArm"/>
        <family val="2"/>
      </rPr>
      <t>Покраска стен и внутренних откосов латексной краской улучшенного качества, штукатурка</t>
    </r>
  </si>
  <si>
    <r>
      <rPr>
        <sz val="8"/>
        <rFont val="Arial LatArm"/>
        <family val="2"/>
      </rPr>
      <t>м</t>
    </r>
    <r>
      <rPr>
        <vertAlign val="superscript"/>
        <sz val="8"/>
        <rFont val="Arial LatArm"/>
        <charset val="204"/>
      </rPr>
      <t>2</t>
    </r>
  </si>
  <si>
    <r>
      <rPr>
        <sz val="8"/>
        <rFont val="Arial LatArm"/>
        <family val="2"/>
      </rPr>
      <t>Масляная покраска стен улучшенного качества с шпаклевкой</t>
    </r>
  </si>
  <si>
    <r>
      <rPr>
        <sz val="8"/>
        <rFont val="Arial LatArm"/>
        <family val="2"/>
      </rPr>
      <t>м</t>
    </r>
    <r>
      <rPr>
        <vertAlign val="superscript"/>
        <sz val="8"/>
        <rFont val="Arial LatArm"/>
        <charset val="204"/>
      </rPr>
      <t>2</t>
    </r>
  </si>
  <si>
    <r>
      <rPr>
        <sz val="8"/>
        <rFont val="Arial LatArm"/>
        <family val="2"/>
      </rPr>
      <t>Закрытие фрамуг гипсокартонными плитами на металлическом каркасе, толщина гипсокартонных плит - 125мм</t>
    </r>
  </si>
  <si>
    <r>
      <rPr>
        <sz val="8"/>
        <rFont val="Arial LatArm"/>
        <family val="2"/>
      </rPr>
      <t>м</t>
    </r>
    <r>
      <rPr>
        <vertAlign val="superscript"/>
        <sz val="8"/>
        <rFont val="Arial LatArm"/>
        <charset val="204"/>
      </rPr>
      <t>2</t>
    </r>
  </si>
  <si>
    <r>
      <rPr>
        <sz val="8"/>
        <rFont val="Arial LatArm"/>
        <family val="2"/>
      </rPr>
      <t>Гаджевая штукатурка потолка улучшенного качества</t>
    </r>
  </si>
  <si>
    <r>
      <rPr>
        <sz val="8"/>
        <rFont val="Arial LatArm"/>
        <family val="2"/>
      </rPr>
      <t>м</t>
    </r>
    <r>
      <rPr>
        <vertAlign val="superscript"/>
        <sz val="8"/>
        <rFont val="Arial LatArm"/>
        <charset val="204"/>
      </rPr>
      <t>2</t>
    </r>
  </si>
  <si>
    <r>
      <rPr>
        <sz val="8"/>
        <rFont val="Arial LatArm"/>
        <family val="2"/>
      </rPr>
      <t>Покраска потолков латексной краской улучшенного качества, штукатурка</t>
    </r>
  </si>
  <si>
    <r>
      <rPr>
        <sz val="8"/>
        <rFont val="Arial LatArm"/>
        <family val="2"/>
      </rPr>
      <t>м</t>
    </r>
    <r>
      <rPr>
        <vertAlign val="superscript"/>
        <sz val="8"/>
        <rFont val="Arial LatArm"/>
        <charset val="204"/>
      </rPr>
      <t>2</t>
    </r>
  </si>
  <si>
    <r>
      <rPr>
        <b/>
        <i/>
        <sz val="10"/>
        <rFont val="Arial LatArm"/>
        <family val="2"/>
      </rPr>
      <t>Всего</t>
    </r>
  </si>
  <si>
    <r>
      <rPr>
        <b/>
        <i/>
        <sz val="10"/>
        <rFont val="Arial LatArm"/>
        <family val="2"/>
      </rPr>
      <t>Процент от целого</t>
    </r>
  </si>
  <si>
    <r>
      <rPr>
        <b/>
        <u/>
        <sz val="8"/>
        <rFont val="Arial LatArm"/>
        <family val="2"/>
      </rPr>
      <t>Электроснабжение</t>
    </r>
  </si>
  <si>
    <r>
      <rPr>
        <sz val="8"/>
        <rFont val="Arial LatArm"/>
        <family val="2"/>
      </rPr>
      <t>Установка потолочных светильников типа ЛЕД мощностью 24вт</t>
    </r>
  </si>
  <si>
    <r>
      <rPr>
        <sz val="8"/>
        <rFont val="Arial LatArm"/>
        <family val="2"/>
      </rPr>
      <t>шт.</t>
    </r>
  </si>
  <si>
    <r>
      <rPr>
        <sz val="8"/>
        <rFont val="Arial LatArm"/>
        <family val="2"/>
      </rPr>
      <t>Установка розеток</t>
    </r>
  </si>
  <si>
    <r>
      <rPr>
        <sz val="8"/>
        <rFont val="Arial LatArm"/>
        <family val="2"/>
      </rPr>
      <t>шт.</t>
    </r>
  </si>
  <si>
    <r>
      <rPr>
        <sz val="8"/>
        <rFont val="Arial LatArm"/>
        <family val="2"/>
      </rPr>
      <t xml:space="preserve">Установка двухклавишных выключателей </t>
    </r>
  </si>
  <si>
    <r>
      <rPr>
        <sz val="8"/>
        <rFont val="Arial LatArm"/>
        <family val="2"/>
      </rPr>
      <t>шт.</t>
    </r>
  </si>
  <si>
    <r>
      <rPr>
        <sz val="8"/>
        <rFont val="Arial LatArm"/>
        <family val="2"/>
      </rPr>
      <t>Коробы для установки выключателей и розеток</t>
    </r>
  </si>
  <si>
    <r>
      <rPr>
        <sz val="8"/>
        <rFont val="Arial LatArm"/>
        <family val="2"/>
      </rPr>
      <t>шт.</t>
    </r>
  </si>
  <si>
    <r>
      <rPr>
        <sz val="8"/>
        <rFont val="Arial LatArm"/>
        <family val="2"/>
      </rPr>
      <t>Коробки разветвительные</t>
    </r>
  </si>
  <si>
    <r>
      <rPr>
        <sz val="8"/>
        <rFont val="Arial LatArm"/>
        <family val="2"/>
      </rPr>
      <t>шт.</t>
    </r>
  </si>
  <si>
    <r>
      <rPr>
        <sz val="8"/>
        <rFont val="Arial LatArm"/>
        <family val="2"/>
      </rPr>
      <t>Сверление мест для розеток, выключателей, соединительных коробок</t>
    </r>
  </si>
  <si>
    <r>
      <rPr>
        <sz val="8"/>
        <rFont val="Arial LatArm"/>
        <family val="2"/>
      </rPr>
      <t>шт.</t>
    </r>
  </si>
  <si>
    <r>
      <rPr>
        <b/>
        <i/>
        <sz val="10"/>
        <rFont val="Arial LatArm"/>
        <family val="2"/>
      </rPr>
      <t>Всего</t>
    </r>
  </si>
  <si>
    <r>
      <rPr>
        <b/>
        <i/>
        <sz val="10"/>
        <rFont val="Arial LatArm"/>
        <family val="2"/>
      </rPr>
      <t>Процент от целого</t>
    </r>
  </si>
  <si>
    <r>
      <rPr>
        <b/>
        <u/>
        <sz val="8"/>
        <rFont val="Arial LatArm"/>
        <family val="2"/>
      </rPr>
      <t>Демонтажные работы</t>
    </r>
  </si>
  <si>
    <r>
      <rPr>
        <sz val="8"/>
        <rFont val="Arial LatArm"/>
        <family val="2"/>
      </rPr>
      <t>Демонтаж осветительных приборов</t>
    </r>
  </si>
  <si>
    <r>
      <rPr>
        <sz val="8"/>
        <rFont val="Arial LatArm"/>
        <family val="2"/>
      </rPr>
      <t>шт.</t>
    </r>
  </si>
  <si>
    <r>
      <rPr>
        <sz val="8"/>
        <rFont val="Arial LatArm"/>
        <family val="2"/>
      </rPr>
      <t xml:space="preserve">Демонтаж розеток </t>
    </r>
  </si>
  <si>
    <r>
      <rPr>
        <sz val="8"/>
        <rFont val="Arial LatArm"/>
        <family val="2"/>
      </rPr>
      <t>шт.</t>
    </r>
  </si>
  <si>
    <r>
      <rPr>
        <b/>
        <i/>
        <sz val="10"/>
        <rFont val="Arial LatArm"/>
        <family val="2"/>
      </rPr>
      <t>Всего</t>
    </r>
  </si>
  <si>
    <r>
      <rPr>
        <b/>
        <i/>
        <sz val="10"/>
        <rFont val="Arial LatArm"/>
        <family val="2"/>
      </rPr>
      <t>Процент от целого</t>
    </r>
  </si>
  <si>
    <r>
      <rPr>
        <b/>
        <i/>
        <sz val="10"/>
        <rFont val="Arial LatArm"/>
        <family val="2"/>
      </rPr>
      <t>Всего</t>
    </r>
  </si>
  <si>
    <r>
      <rPr>
        <b/>
        <i/>
        <sz val="10"/>
        <rFont val="Arial LatArm"/>
        <family val="2"/>
      </rPr>
      <t>НДС 20%</t>
    </r>
  </si>
  <si>
    <r>
      <rPr>
        <b/>
        <i/>
        <sz val="10"/>
        <rFont val="Arial LatArm"/>
        <family val="2"/>
      </rPr>
      <t>Всего</t>
    </r>
  </si>
  <si>
    <r>
      <rPr>
        <sz val="10"/>
        <rFont val="Arial LatArm"/>
        <family val="2"/>
      </rPr>
      <t>Л. Григорян</t>
    </r>
  </si>
  <si>
    <r>
      <rPr>
        <sz val="10"/>
        <rFont val="Arial LatArm"/>
        <family val="2"/>
      </rPr>
      <t xml:space="preserve">                                   Составил</t>
    </r>
  </si>
  <si>
    <r>
      <rPr>
        <sz val="10"/>
        <rFont val="Arial LatArm"/>
        <family val="2"/>
      </rPr>
      <t>Г. Григорян</t>
    </r>
  </si>
  <si>
    <t>Ремонтные работы коридора на 1-ом этаже  здания ГНКО "Ереванская основная школа № 69 имени Андрея Сахарова"</t>
  </si>
  <si>
    <t xml:space="preserve">                                  Директор ООО "Т․А.А.Г. ГРИГ"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</si>
</sst>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#,##0.000"/>
  </numFmts>
  <fonts count="11">
    <font>
      <sz val="10"/>
      <name val="Arial"/>
      <charset val="204"/>
    </font>
    <font>
      <sz val="10"/>
      <name val="Arial"/>
      <family val="2"/>
      <charset val="204"/>
    </font>
    <font>
      <sz val="10"/>
      <name val="Arial Armenian"/>
      <family val="2"/>
      <charset val="204"/>
    </font>
    <font>
      <sz val="11"/>
      <name val="Arial LatArm"/>
      <family val="2"/>
    </font>
    <font>
      <sz val="10"/>
      <name val="Arial LatArm"/>
      <family val="2"/>
    </font>
    <font>
      <sz val="8"/>
      <name val="Arial LatArm"/>
      <family val="2"/>
    </font>
    <font>
      <b/>
      <u/>
      <sz val="8"/>
      <name val="Arial LatArm"/>
      <family val="2"/>
    </font>
    <font>
      <b/>
      <i/>
      <sz val="10"/>
      <name val="Arial LatArm"/>
      <family val="2"/>
    </font>
    <font>
      <sz val="9"/>
      <name val="Arial LatArm"/>
      <family val="2"/>
    </font>
    <font>
      <b/>
      <sz val="10"/>
      <name val="Arial LatArm"/>
      <family val="2"/>
    </font>
    <font>
      <vertAlign val="superscript"/>
      <sz val="8"/>
      <name val="Arial LatArm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1" applyFont="1"/>
    <xf numFmtId="2" fontId="2" fillId="0" borderId="0" xfId="1" applyNumberFormat="1" applyFont="1"/>
    <xf numFmtId="165" fontId="2" fillId="0" borderId="0" xfId="1" applyNumberFormat="1" applyFont="1"/>
    <xf numFmtId="49" fontId="4" fillId="0" borderId="0" xfId="1" applyNumberFormat="1" applyFont="1"/>
    <xf numFmtId="0" fontId="4" fillId="0" borderId="0" xfId="1" applyFont="1"/>
    <xf numFmtId="0" fontId="4" fillId="0" borderId="0" xfId="1" applyFont="1" applyAlignment="1">
      <alignment horizontal="center"/>
    </xf>
    <xf numFmtId="49" fontId="5" fillId="0" borderId="2" xfId="1" applyNumberFormat="1" applyFont="1" applyBorder="1" applyAlignment="1">
      <alignment horizontal="center"/>
    </xf>
    <xf numFmtId="0" fontId="5" fillId="0" borderId="2" xfId="1" applyFont="1" applyBorder="1" applyAlignment="1">
      <alignment horizontal="center"/>
    </xf>
    <xf numFmtId="49" fontId="4" fillId="2" borderId="2" xfId="1" applyNumberFormat="1" applyFont="1" applyFill="1" applyBorder="1"/>
    <xf numFmtId="0" fontId="7" fillId="2" borderId="2" xfId="1" applyFont="1" applyFill="1" applyBorder="1" applyAlignment="1">
      <alignment vertical="center"/>
    </xf>
    <xf numFmtId="0" fontId="4" fillId="2" borderId="2" xfId="1" applyFont="1" applyFill="1" applyBorder="1"/>
    <xf numFmtId="2" fontId="4" fillId="2" borderId="2" xfId="1" applyNumberFormat="1" applyFont="1" applyFill="1" applyBorder="1"/>
    <xf numFmtId="2" fontId="8" fillId="2" borderId="2" xfId="1" applyNumberFormat="1" applyFont="1" applyFill="1" applyBorder="1" applyAlignment="1">
      <alignment vertical="center"/>
    </xf>
    <xf numFmtId="10" fontId="8" fillId="2" borderId="2" xfId="2" applyNumberFormat="1" applyFont="1" applyFill="1" applyBorder="1" applyAlignment="1">
      <alignment vertical="center"/>
    </xf>
    <xf numFmtId="49" fontId="4" fillId="0" borderId="2" xfId="1" applyNumberFormat="1" applyFont="1" applyBorder="1"/>
    <xf numFmtId="0" fontId="7" fillId="0" borderId="2" xfId="1" applyFont="1" applyBorder="1" applyAlignment="1">
      <alignment vertical="center"/>
    </xf>
    <xf numFmtId="0" fontId="4" fillId="0" borderId="2" xfId="1" applyFont="1" applyBorder="1"/>
    <xf numFmtId="10" fontId="9" fillId="0" borderId="2" xfId="1" applyNumberFormat="1" applyFont="1" applyBorder="1" applyAlignment="1">
      <alignment horizontal="right" vertical="center"/>
    </xf>
    <xf numFmtId="0" fontId="4" fillId="0" borderId="0" xfId="1" applyFont="1" applyAlignment="1">
      <alignment horizontal="left"/>
    </xf>
    <xf numFmtId="2" fontId="4" fillId="0" borderId="0" xfId="1" applyNumberFormat="1" applyFont="1"/>
    <xf numFmtId="166" fontId="4" fillId="0" borderId="0" xfId="1" applyNumberFormat="1" applyFont="1"/>
    <xf numFmtId="0" fontId="2" fillId="0" borderId="2" xfId="1" applyFont="1" applyBorder="1"/>
    <xf numFmtId="0" fontId="5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left" vertical="center"/>
    </xf>
    <xf numFmtId="0" fontId="6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center" wrapText="1"/>
    </xf>
    <xf numFmtId="164" fontId="5" fillId="0" borderId="2" xfId="1" applyNumberFormat="1" applyFont="1" applyBorder="1" applyAlignment="1">
      <alignment horizontal="left" vertical="center"/>
    </xf>
    <xf numFmtId="2" fontId="5" fillId="0" borderId="2" xfId="1" applyNumberFormat="1" applyFont="1" applyBorder="1" applyAlignment="1">
      <alignment horizontal="left" vertical="center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center"/>
    </xf>
    <xf numFmtId="0" fontId="4" fillId="0" borderId="1" xfId="1" applyFont="1" applyBorder="1" applyAlignment="1">
      <alignment horizontal="right"/>
    </xf>
    <xf numFmtId="49" fontId="5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2" fontId="5" fillId="0" borderId="2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 wrapText="1"/>
    </xf>
    <xf numFmtId="164" fontId="5" fillId="0" borderId="2" xfId="0" applyNumberFormat="1" applyFont="1" applyBorder="1" applyAlignment="1">
      <alignment horizontal="left" vertical="center"/>
    </xf>
    <xf numFmtId="165" fontId="5" fillId="0" borderId="2" xfId="0" applyNumberFormat="1" applyFont="1" applyBorder="1" applyAlignment="1">
      <alignment horizontal="left" vertical="center"/>
    </xf>
    <xf numFmtId="1" fontId="5" fillId="0" borderId="2" xfId="0" applyNumberFormat="1" applyFont="1" applyBorder="1" applyAlignment="1">
      <alignment horizontal="left" vertical="center"/>
    </xf>
  </cellXfs>
  <cellStyles count="3">
    <cellStyle name="Normal" xfId="0" builtinId="0"/>
    <cellStyle name="Обычный 2" xfId="1" xr:uid="{00000000-0005-0000-0000-000001000000}"/>
    <cellStyle name="Процентный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6"/>
  <sheetViews>
    <sheetView showZeros="0" tabSelected="1" zoomScale="130" zoomScaleNormal="130" workbookViewId="0">
      <selection activeCell="I5" sqref="I5"/>
    </sheetView>
  </sheetViews>
  <sheetFormatPr defaultRowHeight="12.75"/>
  <cols>
    <col min="1" max="1" width="2.7109375" style="1" customWidth="1"/>
    <col min="2" max="2" width="58" style="1" customWidth="1"/>
    <col min="3" max="3" width="4.5703125" style="1" customWidth="1"/>
    <col min="4" max="4" width="6.85546875" style="1" customWidth="1"/>
    <col min="5" max="5" width="9.28515625" style="1" customWidth="1"/>
    <col min="6" max="6" width="9.42578125" style="1" customWidth="1"/>
    <col min="7" max="7" width="11.5703125" style="1" bestFit="1" customWidth="1"/>
    <col min="8" max="8" width="10.5703125" style="1" bestFit="1" customWidth="1"/>
    <col min="9" max="9" width="9.5703125" style="1" bestFit="1" customWidth="1"/>
    <col min="10" max="16384" width="9.140625" style="1"/>
  </cols>
  <sheetData>
    <row r="1" spans="1:6" ht="33" customHeight="1">
      <c r="A1" s="29" t="s">
        <v>86</v>
      </c>
      <c r="B1" s="29"/>
      <c r="C1" s="29"/>
      <c r="D1" s="29"/>
      <c r="E1" s="29"/>
      <c r="F1" s="29"/>
    </row>
    <row r="2" spans="1:6">
      <c r="A2" s="30"/>
      <c r="B2" s="30"/>
      <c r="C2" s="30"/>
      <c r="D2" s="30"/>
      <c r="E2" s="30"/>
      <c r="F2" s="30"/>
    </row>
    <row r="3" spans="1:6" ht="15.75" customHeight="1">
      <c r="A3" s="4"/>
      <c r="B3" s="31" t="s">
        <v>0</v>
      </c>
      <c r="C3" s="31"/>
      <c r="D3" s="31"/>
      <c r="E3" s="31"/>
      <c r="F3" s="31"/>
    </row>
    <row r="4" spans="1:6">
      <c r="A4" s="5"/>
      <c r="B4" s="6"/>
      <c r="C4" s="6"/>
      <c r="D4" s="6"/>
      <c r="E4" s="32" t="s">
        <v>1</v>
      </c>
      <c r="F4" s="32"/>
    </row>
    <row r="5" spans="1:6" ht="12.75" customHeight="1">
      <c r="A5" s="33" t="s">
        <v>2</v>
      </c>
      <c r="B5" s="34" t="s">
        <v>3</v>
      </c>
      <c r="C5" s="23" t="s">
        <v>4</v>
      </c>
      <c r="D5" s="23" t="s">
        <v>5</v>
      </c>
      <c r="E5" s="35" t="s">
        <v>6</v>
      </c>
      <c r="F5" s="23" t="s">
        <v>7</v>
      </c>
    </row>
    <row r="6" spans="1:6">
      <c r="A6" s="33"/>
      <c r="B6" s="34"/>
      <c r="C6" s="23"/>
      <c r="D6" s="23"/>
      <c r="E6" s="35"/>
      <c r="F6" s="23"/>
    </row>
    <row r="7" spans="1:6" ht="12.75" customHeight="1">
      <c r="A7" s="7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</row>
    <row r="8" spans="1:6" ht="6.95" customHeight="1">
      <c r="A8" s="24"/>
      <c r="B8" s="25" t="s">
        <v>8</v>
      </c>
      <c r="C8" s="26"/>
      <c r="D8" s="27"/>
      <c r="E8" s="28"/>
      <c r="F8" s="28"/>
    </row>
    <row r="9" spans="1:6" ht="6.95" customHeight="1">
      <c r="A9" s="24"/>
      <c r="B9" s="25"/>
      <c r="C9" s="24"/>
      <c r="D9" s="27"/>
      <c r="E9" s="28"/>
      <c r="F9" s="28"/>
    </row>
    <row r="10" spans="1:6" ht="6.95" customHeight="1">
      <c r="A10" s="24"/>
      <c r="B10" s="25"/>
      <c r="C10" s="24"/>
      <c r="D10" s="27"/>
      <c r="E10" s="28"/>
      <c r="F10" s="28"/>
    </row>
    <row r="11" spans="1:6" ht="6.95" customHeight="1">
      <c r="A11" s="24"/>
      <c r="B11" s="25"/>
      <c r="C11" s="24"/>
      <c r="D11" s="27"/>
      <c r="E11" s="28"/>
      <c r="F11" s="28"/>
    </row>
    <row r="12" spans="1:6" ht="6.95" customHeight="1">
      <c r="A12" s="24"/>
      <c r="B12" s="39" t="s">
        <v>9</v>
      </c>
      <c r="C12" s="36"/>
      <c r="D12" s="40"/>
      <c r="E12" s="28"/>
      <c r="F12" s="28"/>
    </row>
    <row r="13" spans="1:6" ht="6.95" customHeight="1">
      <c r="A13" s="24"/>
      <c r="B13" s="39"/>
      <c r="C13" s="37"/>
      <c r="D13" s="40"/>
      <c r="E13" s="28"/>
      <c r="F13" s="28"/>
    </row>
    <row r="14" spans="1:6" ht="6.95" customHeight="1">
      <c r="A14" s="24"/>
      <c r="B14" s="39"/>
      <c r="C14" s="37"/>
      <c r="D14" s="40"/>
      <c r="E14" s="28"/>
      <c r="F14" s="28"/>
    </row>
    <row r="15" spans="1:6" ht="6.95" customHeight="1">
      <c r="A15" s="24"/>
      <c r="B15" s="39"/>
      <c r="C15" s="37"/>
      <c r="D15" s="40"/>
      <c r="E15" s="28"/>
      <c r="F15" s="28"/>
    </row>
    <row r="16" spans="1:6" ht="6.95" customHeight="1">
      <c r="A16" s="24">
        <v>1</v>
      </c>
      <c r="B16" s="36" t="s">
        <v>10</v>
      </c>
      <c r="C16" s="37" t="s">
        <v>11</v>
      </c>
      <c r="D16" s="38">
        <v>7.2900000000000009</v>
      </c>
      <c r="E16" s="28"/>
      <c r="F16" s="28"/>
    </row>
    <row r="17" spans="1:6" ht="6.95" customHeight="1">
      <c r="A17" s="24"/>
      <c r="B17" s="36"/>
      <c r="C17" s="37"/>
      <c r="D17" s="38"/>
      <c r="E17" s="28"/>
      <c r="F17" s="28"/>
    </row>
    <row r="18" spans="1:6" ht="6.95" customHeight="1">
      <c r="A18" s="24"/>
      <c r="B18" s="36"/>
      <c r="C18" s="37"/>
      <c r="D18" s="38"/>
      <c r="E18" s="28"/>
      <c r="F18" s="28"/>
    </row>
    <row r="19" spans="1:6" ht="6.95" customHeight="1">
      <c r="A19" s="24"/>
      <c r="B19" s="36"/>
      <c r="C19" s="37"/>
      <c r="D19" s="38"/>
      <c r="E19" s="28"/>
      <c r="F19" s="28"/>
    </row>
    <row r="20" spans="1:6" ht="6.95" customHeight="1">
      <c r="A20" s="24">
        <v>2</v>
      </c>
      <c r="B20" s="36" t="s">
        <v>12</v>
      </c>
      <c r="C20" s="37" t="s">
        <v>13</v>
      </c>
      <c r="D20" s="38">
        <v>80.5</v>
      </c>
      <c r="E20" s="28"/>
      <c r="F20" s="28"/>
    </row>
    <row r="21" spans="1:6" ht="6.95" customHeight="1">
      <c r="A21" s="24"/>
      <c r="B21" s="36"/>
      <c r="C21" s="37"/>
      <c r="D21" s="38"/>
      <c r="E21" s="28"/>
      <c r="F21" s="28"/>
    </row>
    <row r="22" spans="1:6" ht="6.95" customHeight="1">
      <c r="A22" s="24"/>
      <c r="B22" s="36"/>
      <c r="C22" s="37"/>
      <c r="D22" s="38"/>
      <c r="E22" s="28"/>
      <c r="F22" s="28"/>
    </row>
    <row r="23" spans="1:6" ht="6.95" customHeight="1">
      <c r="A23" s="24"/>
      <c r="B23" s="36"/>
      <c r="C23" s="37"/>
      <c r="D23" s="38"/>
      <c r="E23" s="28"/>
      <c r="F23" s="28"/>
    </row>
    <row r="24" spans="1:6" ht="6.95" customHeight="1">
      <c r="A24" s="24">
        <v>3</v>
      </c>
      <c r="B24" s="36" t="s">
        <v>14</v>
      </c>
      <c r="C24" s="37" t="s">
        <v>15</v>
      </c>
      <c r="D24" s="38">
        <v>4.0999999999999996</v>
      </c>
      <c r="E24" s="28"/>
      <c r="F24" s="28"/>
    </row>
    <row r="25" spans="1:6" ht="6.95" customHeight="1">
      <c r="A25" s="24"/>
      <c r="B25" s="36"/>
      <c r="C25" s="37"/>
      <c r="D25" s="38"/>
      <c r="E25" s="28"/>
      <c r="F25" s="28"/>
    </row>
    <row r="26" spans="1:6" ht="6.95" customHeight="1">
      <c r="A26" s="24"/>
      <c r="B26" s="36"/>
      <c r="C26" s="37"/>
      <c r="D26" s="38"/>
      <c r="E26" s="28"/>
      <c r="F26" s="28"/>
    </row>
    <row r="27" spans="1:6" ht="6.95" customHeight="1">
      <c r="A27" s="24"/>
      <c r="B27" s="36"/>
      <c r="C27" s="37"/>
      <c r="D27" s="38"/>
      <c r="E27" s="28"/>
      <c r="F27" s="28"/>
    </row>
    <row r="28" spans="1:6" ht="6.95" customHeight="1">
      <c r="A28" s="24">
        <v>4</v>
      </c>
      <c r="B28" s="36" t="s">
        <v>16</v>
      </c>
      <c r="C28" s="37" t="s">
        <v>17</v>
      </c>
      <c r="D28" s="38">
        <v>100.34</v>
      </c>
      <c r="E28" s="28"/>
      <c r="F28" s="28"/>
    </row>
    <row r="29" spans="1:6" ht="6.95" customHeight="1">
      <c r="A29" s="24"/>
      <c r="B29" s="36"/>
      <c r="C29" s="37"/>
      <c r="D29" s="38"/>
      <c r="E29" s="28"/>
      <c r="F29" s="28"/>
    </row>
    <row r="30" spans="1:6" ht="6.95" customHeight="1">
      <c r="A30" s="24"/>
      <c r="B30" s="36"/>
      <c r="C30" s="37"/>
      <c r="D30" s="38"/>
      <c r="E30" s="28"/>
      <c r="F30" s="28"/>
    </row>
    <row r="31" spans="1:6" ht="6.95" customHeight="1">
      <c r="A31" s="24"/>
      <c r="B31" s="36"/>
      <c r="C31" s="37"/>
      <c r="D31" s="38"/>
      <c r="E31" s="28"/>
      <c r="F31" s="28"/>
    </row>
    <row r="32" spans="1:6" ht="6.95" customHeight="1">
      <c r="A32" s="24">
        <v>5</v>
      </c>
      <c r="B32" s="36" t="s">
        <v>18</v>
      </c>
      <c r="C32" s="37" t="s">
        <v>19</v>
      </c>
      <c r="D32" s="40">
        <v>93.359999999999985</v>
      </c>
      <c r="E32" s="28"/>
      <c r="F32" s="28"/>
    </row>
    <row r="33" spans="1:6" ht="6.95" customHeight="1">
      <c r="A33" s="24"/>
      <c r="B33" s="36"/>
      <c r="C33" s="37"/>
      <c r="D33" s="40"/>
      <c r="E33" s="28"/>
      <c r="F33" s="28"/>
    </row>
    <row r="34" spans="1:6" ht="6.95" customHeight="1">
      <c r="A34" s="24"/>
      <c r="B34" s="36"/>
      <c r="C34" s="37"/>
      <c r="D34" s="40"/>
      <c r="E34" s="28"/>
      <c r="F34" s="28"/>
    </row>
    <row r="35" spans="1:6" ht="6.95" customHeight="1">
      <c r="A35" s="24"/>
      <c r="B35" s="36"/>
      <c r="C35" s="37"/>
      <c r="D35" s="40"/>
      <c r="E35" s="28"/>
      <c r="F35" s="28"/>
    </row>
    <row r="36" spans="1:6" ht="6.95" customHeight="1">
      <c r="A36" s="24">
        <v>6</v>
      </c>
      <c r="B36" s="36" t="s">
        <v>20</v>
      </c>
      <c r="C36" s="37" t="s">
        <v>21</v>
      </c>
      <c r="D36" s="40">
        <v>14.7</v>
      </c>
      <c r="E36" s="28"/>
      <c r="F36" s="28"/>
    </row>
    <row r="37" spans="1:6" ht="6.95" customHeight="1">
      <c r="A37" s="24"/>
      <c r="B37" s="36"/>
      <c r="C37" s="37"/>
      <c r="D37" s="40"/>
      <c r="E37" s="28"/>
      <c r="F37" s="28"/>
    </row>
    <row r="38" spans="1:6" ht="6.95" customHeight="1">
      <c r="A38" s="24"/>
      <c r="B38" s="36"/>
      <c r="C38" s="37"/>
      <c r="D38" s="40"/>
      <c r="E38" s="28"/>
      <c r="F38" s="28"/>
    </row>
    <row r="39" spans="1:6" ht="6.95" customHeight="1">
      <c r="A39" s="24"/>
      <c r="B39" s="36"/>
      <c r="C39" s="37"/>
      <c r="D39" s="40"/>
      <c r="E39" s="28"/>
      <c r="F39" s="28"/>
    </row>
    <row r="40" spans="1:6" ht="6.95" customHeight="1">
      <c r="A40" s="24">
        <v>7</v>
      </c>
      <c r="B40" s="36" t="s">
        <v>22</v>
      </c>
      <c r="C40" s="38" t="s">
        <v>23</v>
      </c>
      <c r="D40" s="38">
        <v>2.4</v>
      </c>
      <c r="E40" s="28"/>
      <c r="F40" s="28"/>
    </row>
    <row r="41" spans="1:6" ht="6.95" customHeight="1">
      <c r="A41" s="24"/>
      <c r="B41" s="36"/>
      <c r="C41" s="38"/>
      <c r="D41" s="38"/>
      <c r="E41" s="28"/>
      <c r="F41" s="28"/>
    </row>
    <row r="42" spans="1:6" ht="6.95" customHeight="1">
      <c r="A42" s="24"/>
      <c r="B42" s="36"/>
      <c r="C42" s="38"/>
      <c r="D42" s="38"/>
      <c r="E42" s="28"/>
      <c r="F42" s="28"/>
    </row>
    <row r="43" spans="1:6" ht="6.95" customHeight="1">
      <c r="A43" s="24"/>
      <c r="B43" s="36"/>
      <c r="C43" s="38"/>
      <c r="D43" s="38"/>
      <c r="E43" s="28"/>
      <c r="F43" s="28"/>
    </row>
    <row r="44" spans="1:6" ht="20.100000000000001" customHeight="1">
      <c r="A44" s="9"/>
      <c r="B44" s="10" t="s">
        <v>24</v>
      </c>
      <c r="C44" s="11"/>
      <c r="D44" s="11"/>
      <c r="E44" s="12"/>
      <c r="F44" s="13"/>
    </row>
    <row r="45" spans="1:6" ht="20.100000000000001" customHeight="1">
      <c r="A45" s="9"/>
      <c r="B45" s="10" t="s">
        <v>25</v>
      </c>
      <c r="C45" s="11"/>
      <c r="D45" s="11"/>
      <c r="E45" s="14">
        <v>0.15733823594061236</v>
      </c>
      <c r="F45" s="12"/>
    </row>
    <row r="46" spans="1:6" ht="6.95" customHeight="1">
      <c r="A46" s="24"/>
      <c r="B46" s="39" t="s">
        <v>26</v>
      </c>
      <c r="C46" s="37"/>
      <c r="D46" s="37"/>
      <c r="E46" s="28"/>
      <c r="F46" s="28"/>
    </row>
    <row r="47" spans="1:6" ht="6.95" customHeight="1">
      <c r="A47" s="24"/>
      <c r="B47" s="39"/>
      <c r="C47" s="37"/>
      <c r="D47" s="37"/>
      <c r="E47" s="28"/>
      <c r="F47" s="28"/>
    </row>
    <row r="48" spans="1:6" ht="6.95" customHeight="1">
      <c r="A48" s="24"/>
      <c r="B48" s="39"/>
      <c r="C48" s="37"/>
      <c r="D48" s="37"/>
      <c r="E48" s="28"/>
      <c r="F48" s="28"/>
    </row>
    <row r="49" spans="1:6" ht="6.95" customHeight="1">
      <c r="A49" s="24"/>
      <c r="B49" s="39"/>
      <c r="C49" s="37"/>
      <c r="D49" s="37"/>
      <c r="E49" s="28"/>
      <c r="F49" s="28"/>
    </row>
    <row r="50" spans="1:6" ht="6.95" customHeight="1">
      <c r="A50" s="24"/>
      <c r="B50" s="39" t="s">
        <v>27</v>
      </c>
      <c r="C50" s="37"/>
      <c r="D50" s="37"/>
      <c r="E50" s="28"/>
      <c r="F50" s="28"/>
    </row>
    <row r="51" spans="1:6" ht="6.95" customHeight="1">
      <c r="A51" s="24"/>
      <c r="B51" s="39"/>
      <c r="C51" s="37"/>
      <c r="D51" s="37"/>
      <c r="E51" s="28"/>
      <c r="F51" s="28"/>
    </row>
    <row r="52" spans="1:6" ht="6.95" customHeight="1">
      <c r="A52" s="24"/>
      <c r="B52" s="39"/>
      <c r="C52" s="37"/>
      <c r="D52" s="37"/>
      <c r="E52" s="28"/>
      <c r="F52" s="28"/>
    </row>
    <row r="53" spans="1:6" ht="6.95" customHeight="1">
      <c r="A53" s="24"/>
      <c r="B53" s="39"/>
      <c r="C53" s="37"/>
      <c r="D53" s="37"/>
      <c r="E53" s="28"/>
      <c r="F53" s="28"/>
    </row>
    <row r="54" spans="1:6" ht="6.95" customHeight="1">
      <c r="A54" s="24">
        <v>1</v>
      </c>
      <c r="B54" s="36" t="s">
        <v>28</v>
      </c>
      <c r="C54" s="38" t="s">
        <v>29</v>
      </c>
      <c r="D54" s="41">
        <v>3.0000000000000001E-3</v>
      </c>
      <c r="E54" s="28"/>
      <c r="F54" s="28"/>
    </row>
    <row r="55" spans="1:6" ht="6.95" customHeight="1">
      <c r="A55" s="24"/>
      <c r="B55" s="36"/>
      <c r="C55" s="38"/>
      <c r="D55" s="41"/>
      <c r="E55" s="28"/>
      <c r="F55" s="28"/>
    </row>
    <row r="56" spans="1:6" ht="6.95" customHeight="1">
      <c r="A56" s="24"/>
      <c r="B56" s="36"/>
      <c r="C56" s="38"/>
      <c r="D56" s="41"/>
      <c r="E56" s="28"/>
      <c r="F56" s="28"/>
    </row>
    <row r="57" spans="1:6" ht="6.95" customHeight="1">
      <c r="A57" s="24"/>
      <c r="B57" s="36"/>
      <c r="C57" s="38"/>
      <c r="D57" s="41"/>
      <c r="E57" s="28"/>
      <c r="F57" s="28"/>
    </row>
    <row r="58" spans="1:6" ht="6.95" customHeight="1">
      <c r="A58" s="24">
        <v>2</v>
      </c>
      <c r="B58" s="36" t="s">
        <v>30</v>
      </c>
      <c r="C58" s="38" t="s">
        <v>31</v>
      </c>
      <c r="D58" s="40">
        <v>12</v>
      </c>
      <c r="E58" s="28"/>
      <c r="F58" s="28"/>
    </row>
    <row r="59" spans="1:6" ht="6.95" customHeight="1">
      <c r="A59" s="24"/>
      <c r="B59" s="36"/>
      <c r="C59" s="38"/>
      <c r="D59" s="40"/>
      <c r="E59" s="28"/>
      <c r="F59" s="28"/>
    </row>
    <row r="60" spans="1:6" ht="6.95" customHeight="1">
      <c r="A60" s="24"/>
      <c r="B60" s="36"/>
      <c r="C60" s="38"/>
      <c r="D60" s="40"/>
      <c r="E60" s="28"/>
      <c r="F60" s="28"/>
    </row>
    <row r="61" spans="1:6" ht="6.95" customHeight="1">
      <c r="A61" s="24"/>
      <c r="B61" s="36"/>
      <c r="C61" s="38"/>
      <c r="D61" s="40"/>
      <c r="E61" s="28"/>
      <c r="F61" s="28"/>
    </row>
    <row r="62" spans="1:6" ht="6.95" customHeight="1">
      <c r="A62" s="24">
        <v>3</v>
      </c>
      <c r="B62" s="36" t="s">
        <v>32</v>
      </c>
      <c r="C62" s="38" t="s">
        <v>33</v>
      </c>
      <c r="D62" s="40">
        <v>1</v>
      </c>
      <c r="E62" s="28"/>
      <c r="F62" s="28"/>
    </row>
    <row r="63" spans="1:6" ht="6.95" customHeight="1">
      <c r="A63" s="24"/>
      <c r="B63" s="36"/>
      <c r="C63" s="38"/>
      <c r="D63" s="40"/>
      <c r="E63" s="28"/>
      <c r="F63" s="28"/>
    </row>
    <row r="64" spans="1:6" ht="6.95" customHeight="1">
      <c r="A64" s="24"/>
      <c r="B64" s="36"/>
      <c r="C64" s="38"/>
      <c r="D64" s="40"/>
      <c r="E64" s="28"/>
      <c r="F64" s="28"/>
    </row>
    <row r="65" spans="1:6" ht="6.95" customHeight="1">
      <c r="A65" s="24"/>
      <c r="B65" s="36"/>
      <c r="C65" s="38"/>
      <c r="D65" s="40"/>
      <c r="E65" s="28"/>
      <c r="F65" s="28"/>
    </row>
    <row r="66" spans="1:6" ht="6.95" customHeight="1">
      <c r="A66" s="24">
        <v>4</v>
      </c>
      <c r="B66" s="26" t="s">
        <v>34</v>
      </c>
      <c r="C66" s="24" t="s">
        <v>35</v>
      </c>
      <c r="D66" s="24">
        <v>0.08</v>
      </c>
      <c r="E66" s="28"/>
      <c r="F66" s="28"/>
    </row>
    <row r="67" spans="1:6" ht="6.95" customHeight="1">
      <c r="A67" s="24"/>
      <c r="B67" s="26"/>
      <c r="C67" s="24"/>
      <c r="D67" s="24"/>
      <c r="E67" s="28"/>
      <c r="F67" s="28"/>
    </row>
    <row r="68" spans="1:6" ht="6.95" customHeight="1">
      <c r="A68" s="24"/>
      <c r="B68" s="26"/>
      <c r="C68" s="24"/>
      <c r="D68" s="24"/>
      <c r="E68" s="28"/>
      <c r="F68" s="28"/>
    </row>
    <row r="69" spans="1:6" ht="6.95" customHeight="1">
      <c r="A69" s="24"/>
      <c r="B69" s="26"/>
      <c r="C69" s="24"/>
      <c r="D69" s="24"/>
      <c r="E69" s="28"/>
      <c r="F69" s="28"/>
    </row>
    <row r="70" spans="1:6" ht="20.100000000000001" customHeight="1">
      <c r="A70" s="9"/>
      <c r="B70" s="10" t="s">
        <v>36</v>
      </c>
      <c r="C70" s="11"/>
      <c r="D70" s="11"/>
      <c r="E70" s="12"/>
      <c r="F70" s="13"/>
    </row>
    <row r="71" spans="1:6" ht="20.100000000000001" customHeight="1">
      <c r="A71" s="9"/>
      <c r="B71" s="10" t="s">
        <v>37</v>
      </c>
      <c r="C71" s="11"/>
      <c r="D71" s="11"/>
      <c r="E71" s="14">
        <v>5.5376050855599013E-3</v>
      </c>
      <c r="F71" s="12"/>
    </row>
    <row r="72" spans="1:6" ht="6.95" customHeight="1">
      <c r="A72" s="24"/>
      <c r="B72" s="39" t="s">
        <v>38</v>
      </c>
      <c r="C72" s="37"/>
      <c r="D72" s="37"/>
      <c r="E72" s="28">
        <v>0</v>
      </c>
      <c r="F72" s="28">
        <f>D72*E72</f>
        <v>0</v>
      </c>
    </row>
    <row r="73" spans="1:6" ht="6.95" customHeight="1">
      <c r="A73" s="24"/>
      <c r="B73" s="39"/>
      <c r="C73" s="37"/>
      <c r="D73" s="37"/>
      <c r="E73" s="28"/>
      <c r="F73" s="28"/>
    </row>
    <row r="74" spans="1:6" ht="6.95" customHeight="1">
      <c r="A74" s="24"/>
      <c r="B74" s="39"/>
      <c r="C74" s="37"/>
      <c r="D74" s="37"/>
      <c r="E74" s="28"/>
      <c r="F74" s="28"/>
    </row>
    <row r="75" spans="1:6" ht="6.95" customHeight="1">
      <c r="A75" s="24"/>
      <c r="B75" s="39"/>
      <c r="C75" s="37"/>
      <c r="D75" s="37"/>
      <c r="E75" s="28"/>
      <c r="F75" s="28"/>
    </row>
    <row r="76" spans="1:6">
      <c r="A76" s="24">
        <v>1</v>
      </c>
      <c r="B76" s="36" t="s">
        <v>39</v>
      </c>
      <c r="C76" s="38" t="s">
        <v>40</v>
      </c>
      <c r="D76" s="38">
        <f>0.9*2.1*3</f>
        <v>5.67</v>
      </c>
      <c r="E76" s="28"/>
      <c r="F76" s="28"/>
    </row>
    <row r="77" spans="1:6">
      <c r="A77" s="24"/>
      <c r="B77" s="36"/>
      <c r="C77" s="38"/>
      <c r="D77" s="38"/>
      <c r="E77" s="28"/>
      <c r="F77" s="28"/>
    </row>
    <row r="78" spans="1:6">
      <c r="A78" s="24"/>
      <c r="B78" s="36"/>
      <c r="C78" s="38"/>
      <c r="D78" s="38"/>
      <c r="E78" s="28"/>
      <c r="F78" s="28"/>
    </row>
    <row r="79" spans="1:6">
      <c r="A79" s="24"/>
      <c r="B79" s="36"/>
      <c r="C79" s="38"/>
      <c r="D79" s="38"/>
      <c r="E79" s="28"/>
      <c r="F79" s="28"/>
    </row>
    <row r="80" spans="1:6" ht="20.100000000000001" customHeight="1">
      <c r="A80" s="9"/>
      <c r="B80" s="10" t="s">
        <v>41</v>
      </c>
      <c r="C80" s="11"/>
      <c r="D80" s="11"/>
      <c r="E80" s="12"/>
      <c r="F80" s="13"/>
    </row>
    <row r="81" spans="1:6" ht="20.100000000000001" customHeight="1">
      <c r="A81" s="9"/>
      <c r="B81" s="10" t="s">
        <v>42</v>
      </c>
      <c r="C81" s="11"/>
      <c r="D81" s="11"/>
      <c r="E81" s="14">
        <v>0.27173380721155294</v>
      </c>
      <c r="F81" s="12"/>
    </row>
    <row r="82" spans="1:6" ht="6.95" customHeight="1">
      <c r="A82" s="24"/>
      <c r="B82" s="39" t="s">
        <v>43</v>
      </c>
      <c r="C82" s="36"/>
      <c r="D82" s="37"/>
      <c r="E82" s="28"/>
      <c r="F82" s="28"/>
    </row>
    <row r="83" spans="1:6" ht="6.95" customHeight="1">
      <c r="A83" s="24"/>
      <c r="B83" s="39"/>
      <c r="C83" s="37"/>
      <c r="D83" s="37"/>
      <c r="E83" s="28"/>
      <c r="F83" s="28"/>
    </row>
    <row r="84" spans="1:6" ht="6.95" customHeight="1">
      <c r="A84" s="24"/>
      <c r="B84" s="39"/>
      <c r="C84" s="37"/>
      <c r="D84" s="37"/>
      <c r="E84" s="28"/>
      <c r="F84" s="28"/>
    </row>
    <row r="85" spans="1:6" ht="6.95" customHeight="1">
      <c r="A85" s="24"/>
      <c r="B85" s="39"/>
      <c r="C85" s="37"/>
      <c r="D85" s="37"/>
      <c r="E85" s="28"/>
      <c r="F85" s="28"/>
    </row>
    <row r="86" spans="1:6" ht="6.95" customHeight="1">
      <c r="A86" s="24">
        <v>1</v>
      </c>
      <c r="B86" s="36" t="s">
        <v>44</v>
      </c>
      <c r="C86" s="38" t="s">
        <v>45</v>
      </c>
      <c r="D86" s="40">
        <v>14.7</v>
      </c>
      <c r="E86" s="28"/>
      <c r="F86" s="28"/>
    </row>
    <row r="87" spans="1:6" ht="6.95" customHeight="1">
      <c r="A87" s="24"/>
      <c r="B87" s="36"/>
      <c r="C87" s="38"/>
      <c r="D87" s="40"/>
      <c r="E87" s="28"/>
      <c r="F87" s="28"/>
    </row>
    <row r="88" spans="1:6" ht="6.95" customHeight="1">
      <c r="A88" s="24"/>
      <c r="B88" s="36"/>
      <c r="C88" s="38"/>
      <c r="D88" s="40"/>
      <c r="E88" s="28"/>
      <c r="F88" s="28"/>
    </row>
    <row r="89" spans="1:6" ht="6.95" customHeight="1">
      <c r="A89" s="24"/>
      <c r="B89" s="36"/>
      <c r="C89" s="38"/>
      <c r="D89" s="40"/>
      <c r="E89" s="28"/>
      <c r="F89" s="28"/>
    </row>
    <row r="90" spans="1:6" ht="6.95" customHeight="1">
      <c r="A90" s="24">
        <v>2</v>
      </c>
      <c r="B90" s="36" t="s">
        <v>46</v>
      </c>
      <c r="C90" s="38" t="s">
        <v>47</v>
      </c>
      <c r="D90" s="40">
        <v>104.45</v>
      </c>
      <c r="E90" s="28"/>
      <c r="F90" s="28"/>
    </row>
    <row r="91" spans="1:6" ht="6.95" customHeight="1">
      <c r="A91" s="24"/>
      <c r="B91" s="36"/>
      <c r="C91" s="38"/>
      <c r="D91" s="40"/>
      <c r="E91" s="28"/>
      <c r="F91" s="28"/>
    </row>
    <row r="92" spans="1:6" ht="6.95" customHeight="1">
      <c r="A92" s="24"/>
      <c r="B92" s="36"/>
      <c r="C92" s="38"/>
      <c r="D92" s="40"/>
      <c r="E92" s="28"/>
      <c r="F92" s="28"/>
    </row>
    <row r="93" spans="1:6" ht="6.95" customHeight="1">
      <c r="A93" s="24"/>
      <c r="B93" s="36"/>
      <c r="C93" s="38"/>
      <c r="D93" s="40"/>
      <c r="E93" s="28"/>
      <c r="F93" s="28"/>
    </row>
    <row r="94" spans="1:6" ht="6.95" customHeight="1">
      <c r="A94" s="24">
        <v>3</v>
      </c>
      <c r="B94" s="36" t="s">
        <v>48</v>
      </c>
      <c r="C94" s="38" t="s">
        <v>49</v>
      </c>
      <c r="D94" s="40">
        <v>108.19</v>
      </c>
      <c r="E94" s="28"/>
      <c r="F94" s="28"/>
    </row>
    <row r="95" spans="1:6" ht="6.95" customHeight="1">
      <c r="A95" s="24"/>
      <c r="B95" s="36"/>
      <c r="C95" s="38"/>
      <c r="D95" s="40"/>
      <c r="E95" s="28"/>
      <c r="F95" s="28"/>
    </row>
    <row r="96" spans="1:6" ht="6.95" customHeight="1">
      <c r="A96" s="24"/>
      <c r="B96" s="36"/>
      <c r="C96" s="38"/>
      <c r="D96" s="40"/>
      <c r="E96" s="28"/>
      <c r="F96" s="28"/>
    </row>
    <row r="97" spans="1:6" ht="6.95" customHeight="1">
      <c r="A97" s="24"/>
      <c r="B97" s="36"/>
      <c r="C97" s="38"/>
      <c r="D97" s="40"/>
      <c r="E97" s="28"/>
      <c r="F97" s="28"/>
    </row>
    <row r="98" spans="1:6" ht="6.95" customHeight="1">
      <c r="A98" s="24"/>
      <c r="B98" s="36"/>
      <c r="C98" s="38"/>
      <c r="D98" s="40"/>
      <c r="E98" s="28"/>
      <c r="F98" s="28"/>
    </row>
    <row r="99" spans="1:6" ht="6.95" customHeight="1">
      <c r="A99" s="24">
        <v>4</v>
      </c>
      <c r="B99" s="26" t="s">
        <v>50</v>
      </c>
      <c r="C99" s="38" t="s">
        <v>51</v>
      </c>
      <c r="D99" s="28">
        <v>1.62</v>
      </c>
      <c r="E99" s="28"/>
      <c r="F99" s="28"/>
    </row>
    <row r="100" spans="1:6" ht="6.95" customHeight="1">
      <c r="A100" s="24"/>
      <c r="B100" s="26"/>
      <c r="C100" s="38"/>
      <c r="D100" s="28"/>
      <c r="E100" s="28"/>
      <c r="F100" s="28"/>
    </row>
    <row r="101" spans="1:6" ht="6.95" customHeight="1">
      <c r="A101" s="24"/>
      <c r="B101" s="26"/>
      <c r="C101" s="38"/>
      <c r="D101" s="28"/>
      <c r="E101" s="28"/>
      <c r="F101" s="28"/>
    </row>
    <row r="102" spans="1:6" ht="6.95" customHeight="1">
      <c r="A102" s="24"/>
      <c r="B102" s="26"/>
      <c r="C102" s="38"/>
      <c r="D102" s="28"/>
      <c r="E102" s="28"/>
      <c r="F102" s="28"/>
    </row>
    <row r="103" spans="1:6" ht="6.95" customHeight="1">
      <c r="A103" s="24">
        <v>5</v>
      </c>
      <c r="B103" s="36" t="s">
        <v>52</v>
      </c>
      <c r="C103" s="38" t="s">
        <v>53</v>
      </c>
      <c r="D103" s="38">
        <v>4.0999999999999996</v>
      </c>
      <c r="E103" s="28"/>
      <c r="F103" s="28"/>
    </row>
    <row r="104" spans="1:6" ht="6.95" customHeight="1">
      <c r="A104" s="24"/>
      <c r="B104" s="36"/>
      <c r="C104" s="38"/>
      <c r="D104" s="38"/>
      <c r="E104" s="28"/>
      <c r="F104" s="28"/>
    </row>
    <row r="105" spans="1:6" ht="6.95" customHeight="1">
      <c r="A105" s="24"/>
      <c r="B105" s="36"/>
      <c r="C105" s="38"/>
      <c r="D105" s="38"/>
      <c r="E105" s="28"/>
      <c r="F105" s="28"/>
    </row>
    <row r="106" spans="1:6" ht="6.95" customHeight="1">
      <c r="A106" s="24"/>
      <c r="B106" s="36"/>
      <c r="C106" s="38"/>
      <c r="D106" s="38"/>
      <c r="E106" s="28"/>
      <c r="F106" s="28"/>
    </row>
    <row r="107" spans="1:6" ht="6.95" customHeight="1">
      <c r="A107" s="24">
        <v>6</v>
      </c>
      <c r="B107" s="36" t="s">
        <v>54</v>
      </c>
      <c r="C107" s="38" t="s">
        <v>55</v>
      </c>
      <c r="D107" s="38">
        <v>84.5</v>
      </c>
      <c r="E107" s="28"/>
      <c r="F107" s="28"/>
    </row>
    <row r="108" spans="1:6" ht="6.95" customHeight="1">
      <c r="A108" s="24"/>
      <c r="B108" s="36"/>
      <c r="C108" s="38"/>
      <c r="D108" s="38"/>
      <c r="E108" s="28"/>
      <c r="F108" s="28"/>
    </row>
    <row r="109" spans="1:6" ht="6.95" customHeight="1">
      <c r="A109" s="24"/>
      <c r="B109" s="36"/>
      <c r="C109" s="38"/>
      <c r="D109" s="38"/>
      <c r="E109" s="28"/>
      <c r="F109" s="28"/>
    </row>
    <row r="110" spans="1:6" ht="6.95" customHeight="1">
      <c r="A110" s="24"/>
      <c r="B110" s="36"/>
      <c r="C110" s="38"/>
      <c r="D110" s="38"/>
      <c r="E110" s="28"/>
      <c r="F110" s="28"/>
    </row>
    <row r="111" spans="1:6" ht="20.100000000000001" customHeight="1">
      <c r="A111" s="9"/>
      <c r="B111" s="10" t="s">
        <v>56</v>
      </c>
      <c r="C111" s="11"/>
      <c r="D111" s="11"/>
      <c r="E111" s="12"/>
      <c r="F111" s="13"/>
    </row>
    <row r="112" spans="1:6" ht="20.100000000000001" customHeight="1">
      <c r="A112" s="9"/>
      <c r="B112" s="10" t="s">
        <v>57</v>
      </c>
      <c r="C112" s="11"/>
      <c r="D112" s="11"/>
      <c r="E112" s="14">
        <v>0.51388205169381973</v>
      </c>
      <c r="F112" s="12"/>
    </row>
    <row r="113" spans="1:6" ht="6.95" customHeight="1">
      <c r="A113" s="24"/>
      <c r="B113" s="25" t="s">
        <v>58</v>
      </c>
      <c r="C113" s="28"/>
      <c r="D113" s="27"/>
      <c r="E113" s="28">
        <v>0</v>
      </c>
      <c r="F113" s="28">
        <f>D113*E113</f>
        <v>0</v>
      </c>
    </row>
    <row r="114" spans="1:6" ht="6.95" customHeight="1">
      <c r="A114" s="24"/>
      <c r="B114" s="25"/>
      <c r="C114" s="28"/>
      <c r="D114" s="27"/>
      <c r="E114" s="28"/>
      <c r="F114" s="28"/>
    </row>
    <row r="115" spans="1:6" ht="6.95" customHeight="1">
      <c r="A115" s="24"/>
      <c r="B115" s="25"/>
      <c r="C115" s="28"/>
      <c r="D115" s="27"/>
      <c r="E115" s="28"/>
      <c r="F115" s="28"/>
    </row>
    <row r="116" spans="1:6" ht="6.95" customHeight="1">
      <c r="A116" s="24"/>
      <c r="B116" s="25"/>
      <c r="C116" s="28"/>
      <c r="D116" s="27"/>
      <c r="E116" s="28"/>
      <c r="F116" s="28"/>
    </row>
    <row r="117" spans="1:6" ht="6.95" customHeight="1">
      <c r="A117" s="24">
        <v>1</v>
      </c>
      <c r="B117" s="36" t="s">
        <v>59</v>
      </c>
      <c r="C117" s="37" t="s">
        <v>60</v>
      </c>
      <c r="D117" s="37">
        <v>6</v>
      </c>
      <c r="E117" s="28"/>
      <c r="F117" s="28"/>
    </row>
    <row r="118" spans="1:6" ht="6.95" customHeight="1">
      <c r="A118" s="24"/>
      <c r="B118" s="36"/>
      <c r="C118" s="37"/>
      <c r="D118" s="37"/>
      <c r="E118" s="28"/>
      <c r="F118" s="28"/>
    </row>
    <row r="119" spans="1:6" ht="6.95" customHeight="1">
      <c r="A119" s="24"/>
      <c r="B119" s="36"/>
      <c r="C119" s="37"/>
      <c r="D119" s="37"/>
      <c r="E119" s="28"/>
      <c r="F119" s="28"/>
    </row>
    <row r="120" spans="1:6" ht="6.95" customHeight="1">
      <c r="A120" s="24"/>
      <c r="B120" s="36"/>
      <c r="C120" s="37"/>
      <c r="D120" s="37"/>
      <c r="E120" s="28"/>
      <c r="F120" s="28"/>
    </row>
    <row r="121" spans="1:6" ht="6.95" customHeight="1">
      <c r="A121" s="24">
        <v>2</v>
      </c>
      <c r="B121" s="36" t="s">
        <v>61</v>
      </c>
      <c r="C121" s="37" t="s">
        <v>62</v>
      </c>
      <c r="D121" s="37">
        <v>4</v>
      </c>
      <c r="E121" s="28"/>
      <c r="F121" s="28"/>
    </row>
    <row r="122" spans="1:6" ht="6.95" customHeight="1">
      <c r="A122" s="24"/>
      <c r="B122" s="36"/>
      <c r="C122" s="37"/>
      <c r="D122" s="37"/>
      <c r="E122" s="28"/>
      <c r="F122" s="28"/>
    </row>
    <row r="123" spans="1:6" ht="6.95" customHeight="1">
      <c r="A123" s="24"/>
      <c r="B123" s="36"/>
      <c r="C123" s="37"/>
      <c r="D123" s="37"/>
      <c r="E123" s="28"/>
      <c r="F123" s="28"/>
    </row>
    <row r="124" spans="1:6" ht="6.95" customHeight="1">
      <c r="A124" s="24"/>
      <c r="B124" s="36"/>
      <c r="C124" s="37"/>
      <c r="D124" s="37"/>
      <c r="E124" s="28"/>
      <c r="F124" s="28"/>
    </row>
    <row r="125" spans="1:6" ht="6.95" customHeight="1">
      <c r="A125" s="24">
        <v>3</v>
      </c>
      <c r="B125" s="36" t="s">
        <v>63</v>
      </c>
      <c r="C125" s="37" t="s">
        <v>64</v>
      </c>
      <c r="D125" s="37">
        <v>1</v>
      </c>
      <c r="E125" s="28"/>
      <c r="F125" s="28"/>
    </row>
    <row r="126" spans="1:6" ht="6.95" customHeight="1">
      <c r="A126" s="24"/>
      <c r="B126" s="36"/>
      <c r="C126" s="37"/>
      <c r="D126" s="37"/>
      <c r="E126" s="28"/>
      <c r="F126" s="28"/>
    </row>
    <row r="127" spans="1:6" ht="6.95" customHeight="1">
      <c r="A127" s="24"/>
      <c r="B127" s="36"/>
      <c r="C127" s="37"/>
      <c r="D127" s="37"/>
      <c r="E127" s="28"/>
      <c r="F127" s="28"/>
    </row>
    <row r="128" spans="1:6" ht="6.95" customHeight="1">
      <c r="A128" s="24"/>
      <c r="B128" s="36"/>
      <c r="C128" s="37"/>
      <c r="D128" s="37"/>
      <c r="E128" s="28"/>
      <c r="F128" s="28"/>
    </row>
    <row r="129" spans="1:6" ht="6.95" customHeight="1">
      <c r="A129" s="24">
        <v>4</v>
      </c>
      <c r="B129" s="36" t="s">
        <v>65</v>
      </c>
      <c r="C129" s="37" t="s">
        <v>66</v>
      </c>
      <c r="D129" s="37">
        <v>5</v>
      </c>
      <c r="E129" s="28"/>
      <c r="F129" s="28"/>
    </row>
    <row r="130" spans="1:6" ht="6.95" customHeight="1">
      <c r="A130" s="24"/>
      <c r="B130" s="36"/>
      <c r="C130" s="37"/>
      <c r="D130" s="37"/>
      <c r="E130" s="28"/>
      <c r="F130" s="28"/>
    </row>
    <row r="131" spans="1:6" ht="6.95" customHeight="1">
      <c r="A131" s="24"/>
      <c r="B131" s="36"/>
      <c r="C131" s="37"/>
      <c r="D131" s="37"/>
      <c r="E131" s="28"/>
      <c r="F131" s="28"/>
    </row>
    <row r="132" spans="1:6" ht="6.95" customHeight="1">
      <c r="A132" s="24"/>
      <c r="B132" s="36"/>
      <c r="C132" s="37"/>
      <c r="D132" s="37"/>
      <c r="E132" s="28"/>
      <c r="F132" s="28"/>
    </row>
    <row r="133" spans="1:6" ht="6.95" customHeight="1">
      <c r="A133" s="24">
        <v>5</v>
      </c>
      <c r="B133" s="36" t="s">
        <v>67</v>
      </c>
      <c r="C133" s="37" t="s">
        <v>68</v>
      </c>
      <c r="D133" s="37">
        <v>1</v>
      </c>
      <c r="E133" s="28"/>
      <c r="F133" s="28"/>
    </row>
    <row r="134" spans="1:6" ht="6.95" customHeight="1">
      <c r="A134" s="24"/>
      <c r="B134" s="36"/>
      <c r="C134" s="37"/>
      <c r="D134" s="37"/>
      <c r="E134" s="28"/>
      <c r="F134" s="28"/>
    </row>
    <row r="135" spans="1:6" ht="6.95" customHeight="1">
      <c r="A135" s="24"/>
      <c r="B135" s="36"/>
      <c r="C135" s="37"/>
      <c r="D135" s="37"/>
      <c r="E135" s="28"/>
      <c r="F135" s="28"/>
    </row>
    <row r="136" spans="1:6" ht="6.95" customHeight="1">
      <c r="A136" s="24"/>
      <c r="B136" s="36"/>
      <c r="C136" s="37"/>
      <c r="D136" s="37"/>
      <c r="E136" s="28"/>
      <c r="F136" s="28"/>
    </row>
    <row r="137" spans="1:6" ht="6.95" customHeight="1">
      <c r="A137" s="24">
        <v>6</v>
      </c>
      <c r="B137" s="36" t="s">
        <v>69</v>
      </c>
      <c r="C137" s="37" t="s">
        <v>70</v>
      </c>
      <c r="D137" s="37">
        <v>6</v>
      </c>
      <c r="E137" s="28"/>
      <c r="F137" s="28"/>
    </row>
    <row r="138" spans="1:6" ht="6.95" customHeight="1">
      <c r="A138" s="24"/>
      <c r="B138" s="36"/>
      <c r="C138" s="37"/>
      <c r="D138" s="37"/>
      <c r="E138" s="28"/>
      <c r="F138" s="28"/>
    </row>
    <row r="139" spans="1:6" ht="6.95" customHeight="1">
      <c r="A139" s="24"/>
      <c r="B139" s="36"/>
      <c r="C139" s="37"/>
      <c r="D139" s="37"/>
      <c r="E139" s="28"/>
      <c r="F139" s="28"/>
    </row>
    <row r="140" spans="1:6" ht="6.95" customHeight="1">
      <c r="A140" s="24"/>
      <c r="B140" s="36"/>
      <c r="C140" s="37"/>
      <c r="D140" s="37"/>
      <c r="E140" s="28"/>
      <c r="F140" s="28"/>
    </row>
    <row r="141" spans="1:6" ht="20.100000000000001" customHeight="1">
      <c r="A141" s="9"/>
      <c r="B141" s="10" t="s">
        <v>71</v>
      </c>
      <c r="C141" s="11"/>
      <c r="D141" s="11"/>
      <c r="E141" s="12"/>
      <c r="F141" s="13">
        <f>SUM(F113:F140)</f>
        <v>0</v>
      </c>
    </row>
    <row r="142" spans="1:6" ht="20.100000000000001" customHeight="1">
      <c r="A142" s="9"/>
      <c r="B142" s="10" t="s">
        <v>72</v>
      </c>
      <c r="C142" s="11"/>
      <c r="D142" s="11"/>
      <c r="E142" s="14">
        <v>4.5906361688282819E-2</v>
      </c>
      <c r="F142" s="12"/>
    </row>
    <row r="143" spans="1:6" ht="6.95" customHeight="1">
      <c r="A143" s="24"/>
      <c r="B143" s="39" t="s">
        <v>73</v>
      </c>
      <c r="C143" s="37"/>
      <c r="D143" s="42"/>
      <c r="E143" s="28"/>
      <c r="F143" s="28"/>
    </row>
    <row r="144" spans="1:6" ht="6.95" customHeight="1">
      <c r="A144" s="24"/>
      <c r="B144" s="39"/>
      <c r="C144" s="37"/>
      <c r="D144" s="42"/>
      <c r="E144" s="28"/>
      <c r="F144" s="28"/>
    </row>
    <row r="145" spans="1:7" ht="6.95" customHeight="1">
      <c r="A145" s="24"/>
      <c r="B145" s="39"/>
      <c r="C145" s="37"/>
      <c r="D145" s="42"/>
      <c r="E145" s="28"/>
      <c r="F145" s="28"/>
    </row>
    <row r="146" spans="1:7" ht="6.95" customHeight="1">
      <c r="A146" s="24"/>
      <c r="B146" s="39"/>
      <c r="C146" s="37"/>
      <c r="D146" s="42"/>
      <c r="E146" s="28"/>
      <c r="F146" s="28"/>
    </row>
    <row r="147" spans="1:7" ht="6.95" customHeight="1">
      <c r="A147" s="24">
        <v>1</v>
      </c>
      <c r="B147" s="36" t="s">
        <v>74</v>
      </c>
      <c r="C147" s="37" t="s">
        <v>75</v>
      </c>
      <c r="D147" s="37">
        <v>6</v>
      </c>
      <c r="E147" s="28"/>
      <c r="F147" s="28"/>
    </row>
    <row r="148" spans="1:7" ht="6.95" customHeight="1">
      <c r="A148" s="24"/>
      <c r="B148" s="36"/>
      <c r="C148" s="37"/>
      <c r="D148" s="37"/>
      <c r="E148" s="28"/>
      <c r="F148" s="28"/>
    </row>
    <row r="149" spans="1:7" ht="6.95" customHeight="1">
      <c r="A149" s="24"/>
      <c r="B149" s="36"/>
      <c r="C149" s="37"/>
      <c r="D149" s="37"/>
      <c r="E149" s="28"/>
      <c r="F149" s="28"/>
    </row>
    <row r="150" spans="1:7" ht="6.95" customHeight="1">
      <c r="A150" s="24"/>
      <c r="B150" s="36"/>
      <c r="C150" s="37"/>
      <c r="D150" s="37"/>
      <c r="E150" s="28"/>
      <c r="F150" s="28"/>
    </row>
    <row r="151" spans="1:7" ht="6.95" customHeight="1">
      <c r="A151" s="24">
        <v>2</v>
      </c>
      <c r="B151" s="36" t="s">
        <v>76</v>
      </c>
      <c r="C151" s="37" t="s">
        <v>77</v>
      </c>
      <c r="D151" s="37">
        <v>1</v>
      </c>
      <c r="E151" s="28"/>
      <c r="F151" s="28"/>
    </row>
    <row r="152" spans="1:7" ht="6.95" customHeight="1">
      <c r="A152" s="24"/>
      <c r="B152" s="36"/>
      <c r="C152" s="37"/>
      <c r="D152" s="37"/>
      <c r="E152" s="28"/>
      <c r="F152" s="28"/>
    </row>
    <row r="153" spans="1:7" ht="6.95" customHeight="1">
      <c r="A153" s="24"/>
      <c r="B153" s="36"/>
      <c r="C153" s="37"/>
      <c r="D153" s="37"/>
      <c r="E153" s="28"/>
      <c r="F153" s="28"/>
    </row>
    <row r="154" spans="1:7" ht="6.95" customHeight="1">
      <c r="A154" s="24"/>
      <c r="B154" s="36"/>
      <c r="C154" s="37"/>
      <c r="D154" s="37"/>
      <c r="E154" s="28"/>
      <c r="F154" s="28"/>
    </row>
    <row r="155" spans="1:7" ht="20.100000000000001" customHeight="1">
      <c r="A155" s="9"/>
      <c r="B155" s="10" t="s">
        <v>78</v>
      </c>
      <c r="C155" s="11"/>
      <c r="D155" s="11"/>
      <c r="E155" s="12"/>
      <c r="F155" s="13"/>
    </row>
    <row r="156" spans="1:7" ht="20.100000000000001" customHeight="1">
      <c r="A156" s="9"/>
      <c r="B156" s="10" t="s">
        <v>79</v>
      </c>
      <c r="C156" s="11"/>
      <c r="D156" s="11"/>
      <c r="E156" s="14">
        <v>5.6019383801722564E-3</v>
      </c>
      <c r="F156" s="12"/>
    </row>
    <row r="157" spans="1:7" ht="20.100000000000001" customHeight="1">
      <c r="A157" s="15"/>
      <c r="B157" s="16" t="s">
        <v>80</v>
      </c>
      <c r="C157" s="17"/>
      <c r="D157" s="17"/>
      <c r="E157" s="18">
        <v>1</v>
      </c>
      <c r="F157" s="22">
        <v>998.19229664927366</v>
      </c>
      <c r="G157" s="3"/>
    </row>
    <row r="158" spans="1:7" ht="20.100000000000001" customHeight="1">
      <c r="A158" s="15"/>
      <c r="B158" s="16" t="s">
        <v>81</v>
      </c>
      <c r="C158" s="17"/>
      <c r="D158" s="17"/>
      <c r="E158" s="17"/>
      <c r="F158" s="22">
        <v>199.63845932985475</v>
      </c>
    </row>
    <row r="159" spans="1:7" ht="20.100000000000001" customHeight="1">
      <c r="A159" s="15"/>
      <c r="B159" s="16" t="s">
        <v>82</v>
      </c>
      <c r="C159" s="17"/>
      <c r="D159" s="17"/>
      <c r="E159" s="17"/>
      <c r="F159" s="22">
        <v>1197.8307559791283</v>
      </c>
      <c r="G159" s="2"/>
    </row>
    <row r="160" spans="1:7">
      <c r="A160" s="5"/>
      <c r="B160" s="5"/>
      <c r="C160" s="5"/>
      <c r="D160" s="5"/>
      <c r="E160" s="5"/>
      <c r="F160" s="5"/>
    </row>
    <row r="161" spans="1:6">
      <c r="A161" s="5"/>
      <c r="B161" s="19" t="s">
        <v>87</v>
      </c>
      <c r="C161" s="5" t="s">
        <v>83</v>
      </c>
      <c r="D161" s="5"/>
      <c r="E161" s="19"/>
      <c r="F161" s="20"/>
    </row>
    <row r="162" spans="1:6">
      <c r="A162" s="5"/>
      <c r="B162" s="19"/>
      <c r="C162" s="19"/>
      <c r="D162" s="19"/>
      <c r="E162" s="19"/>
      <c r="F162" s="5"/>
    </row>
    <row r="163" spans="1:6">
      <c r="A163" s="5"/>
      <c r="B163" s="5"/>
      <c r="C163" s="5"/>
      <c r="D163" s="21"/>
      <c r="E163" s="5"/>
      <c r="F163" s="5"/>
    </row>
    <row r="164" spans="1:6">
      <c r="A164" s="5"/>
      <c r="B164" s="19" t="s">
        <v>84</v>
      </c>
      <c r="C164" s="5" t="s">
        <v>85</v>
      </c>
      <c r="D164" s="5"/>
      <c r="E164" s="5"/>
      <c r="F164" s="5"/>
    </row>
    <row r="165" spans="1:6">
      <c r="A165" s="5"/>
      <c r="B165" s="5"/>
      <c r="C165" s="5"/>
      <c r="D165" s="5"/>
      <c r="E165" s="5"/>
      <c r="F165" s="5"/>
    </row>
    <row r="166" spans="1:6">
      <c r="A166" s="5"/>
      <c r="B166" s="5"/>
      <c r="C166" s="5"/>
      <c r="D166" s="5"/>
      <c r="E166" s="5"/>
      <c r="F166" s="5"/>
    </row>
  </sheetData>
  <mergeCells count="214">
    <mergeCell ref="F151:F154"/>
    <mergeCell ref="A151:A154"/>
    <mergeCell ref="B151:B154"/>
    <mergeCell ref="C151:C154"/>
    <mergeCell ref="D151:D154"/>
    <mergeCell ref="E151:E154"/>
    <mergeCell ref="F143:F146"/>
    <mergeCell ref="A147:A150"/>
    <mergeCell ref="B147:B150"/>
    <mergeCell ref="C147:C150"/>
    <mergeCell ref="D147:D150"/>
    <mergeCell ref="E147:E150"/>
    <mergeCell ref="F147:F150"/>
    <mergeCell ref="A143:A146"/>
    <mergeCell ref="B143:B146"/>
    <mergeCell ref="C143:C146"/>
    <mergeCell ref="D143:D146"/>
    <mergeCell ref="E143:E146"/>
    <mergeCell ref="F133:F136"/>
    <mergeCell ref="A137:A140"/>
    <mergeCell ref="B137:B140"/>
    <mergeCell ref="C137:C140"/>
    <mergeCell ref="D137:D140"/>
    <mergeCell ref="E137:E140"/>
    <mergeCell ref="F137:F140"/>
    <mergeCell ref="A133:A136"/>
    <mergeCell ref="B133:B136"/>
    <mergeCell ref="C133:C136"/>
    <mergeCell ref="D133:D136"/>
    <mergeCell ref="E133:E136"/>
    <mergeCell ref="F125:F128"/>
    <mergeCell ref="A129:A132"/>
    <mergeCell ref="B129:B132"/>
    <mergeCell ref="C129:C132"/>
    <mergeCell ref="D129:D132"/>
    <mergeCell ref="E129:E132"/>
    <mergeCell ref="F129:F132"/>
    <mergeCell ref="A125:A128"/>
    <mergeCell ref="B125:B128"/>
    <mergeCell ref="C125:C128"/>
    <mergeCell ref="D125:D128"/>
    <mergeCell ref="E125:E128"/>
    <mergeCell ref="F117:F120"/>
    <mergeCell ref="A121:A124"/>
    <mergeCell ref="B121:B124"/>
    <mergeCell ref="C121:C124"/>
    <mergeCell ref="D121:D124"/>
    <mergeCell ref="E121:E124"/>
    <mergeCell ref="F121:F124"/>
    <mergeCell ref="A117:A120"/>
    <mergeCell ref="B117:B120"/>
    <mergeCell ref="C117:C120"/>
    <mergeCell ref="D117:D120"/>
    <mergeCell ref="E117:E120"/>
    <mergeCell ref="F107:F110"/>
    <mergeCell ref="A113:A116"/>
    <mergeCell ref="B113:B116"/>
    <mergeCell ref="C113:C116"/>
    <mergeCell ref="D113:D116"/>
    <mergeCell ref="E113:E116"/>
    <mergeCell ref="F113:F116"/>
    <mergeCell ref="A107:A110"/>
    <mergeCell ref="B107:B110"/>
    <mergeCell ref="C107:C110"/>
    <mergeCell ref="D107:D110"/>
    <mergeCell ref="E107:E110"/>
    <mergeCell ref="F99:F102"/>
    <mergeCell ref="A103:A106"/>
    <mergeCell ref="B103:B106"/>
    <mergeCell ref="C103:C106"/>
    <mergeCell ref="D103:D106"/>
    <mergeCell ref="E103:E106"/>
    <mergeCell ref="F103:F106"/>
    <mergeCell ref="A99:A102"/>
    <mergeCell ref="B99:B102"/>
    <mergeCell ref="C99:C102"/>
    <mergeCell ref="D99:D102"/>
    <mergeCell ref="E99:E102"/>
    <mergeCell ref="F90:F93"/>
    <mergeCell ref="A94:A98"/>
    <mergeCell ref="B94:B98"/>
    <mergeCell ref="C94:C98"/>
    <mergeCell ref="D94:D98"/>
    <mergeCell ref="E94:E98"/>
    <mergeCell ref="F94:F98"/>
    <mergeCell ref="A90:A93"/>
    <mergeCell ref="B90:B93"/>
    <mergeCell ref="C90:C93"/>
    <mergeCell ref="D90:D93"/>
    <mergeCell ref="E90:E93"/>
    <mergeCell ref="F82:F85"/>
    <mergeCell ref="A86:A89"/>
    <mergeCell ref="B86:B89"/>
    <mergeCell ref="C86:C89"/>
    <mergeCell ref="D86:D89"/>
    <mergeCell ref="E86:E89"/>
    <mergeCell ref="F86:F89"/>
    <mergeCell ref="A82:A85"/>
    <mergeCell ref="B82:B85"/>
    <mergeCell ref="C82:C85"/>
    <mergeCell ref="D82:D85"/>
    <mergeCell ref="E82:E85"/>
    <mergeCell ref="F72:F75"/>
    <mergeCell ref="A76:A79"/>
    <mergeCell ref="B76:B79"/>
    <mergeCell ref="C76:C79"/>
    <mergeCell ref="D76:D79"/>
    <mergeCell ref="E76:E79"/>
    <mergeCell ref="F76:F79"/>
    <mergeCell ref="A72:A75"/>
    <mergeCell ref="B72:B75"/>
    <mergeCell ref="C72:C75"/>
    <mergeCell ref="D72:D75"/>
    <mergeCell ref="E72:E75"/>
    <mergeCell ref="F62:F65"/>
    <mergeCell ref="A66:A69"/>
    <mergeCell ref="B66:B69"/>
    <mergeCell ref="C66:C69"/>
    <mergeCell ref="D66:D69"/>
    <mergeCell ref="E66:E69"/>
    <mergeCell ref="F66:F69"/>
    <mergeCell ref="A62:A65"/>
    <mergeCell ref="B62:B65"/>
    <mergeCell ref="C62:C65"/>
    <mergeCell ref="D62:D65"/>
    <mergeCell ref="E62:E65"/>
    <mergeCell ref="F54:F57"/>
    <mergeCell ref="A58:A61"/>
    <mergeCell ref="B58:B61"/>
    <mergeCell ref="C58:C61"/>
    <mergeCell ref="D58:D61"/>
    <mergeCell ref="E58:E61"/>
    <mergeCell ref="F58:F61"/>
    <mergeCell ref="A54:A57"/>
    <mergeCell ref="B54:B57"/>
    <mergeCell ref="C54:C57"/>
    <mergeCell ref="D54:D57"/>
    <mergeCell ref="E54:E57"/>
    <mergeCell ref="F46:F49"/>
    <mergeCell ref="A50:A53"/>
    <mergeCell ref="B50:B53"/>
    <mergeCell ref="C50:C53"/>
    <mergeCell ref="D50:D53"/>
    <mergeCell ref="E50:E53"/>
    <mergeCell ref="F50:F53"/>
    <mergeCell ref="A46:A49"/>
    <mergeCell ref="B46:B49"/>
    <mergeCell ref="C46:C49"/>
    <mergeCell ref="D46:D49"/>
    <mergeCell ref="E46:E49"/>
    <mergeCell ref="F36:F39"/>
    <mergeCell ref="A40:A43"/>
    <mergeCell ref="B40:B43"/>
    <mergeCell ref="C40:C43"/>
    <mergeCell ref="D40:D43"/>
    <mergeCell ref="E40:E43"/>
    <mergeCell ref="F40:F43"/>
    <mergeCell ref="A36:A39"/>
    <mergeCell ref="B36:B39"/>
    <mergeCell ref="C36:C39"/>
    <mergeCell ref="D36:D39"/>
    <mergeCell ref="E36:E39"/>
    <mergeCell ref="F28:F31"/>
    <mergeCell ref="A32:A35"/>
    <mergeCell ref="B32:B35"/>
    <mergeCell ref="C32:C35"/>
    <mergeCell ref="D32:D35"/>
    <mergeCell ref="E32:E35"/>
    <mergeCell ref="F32:F35"/>
    <mergeCell ref="A28:A31"/>
    <mergeCell ref="B28:B31"/>
    <mergeCell ref="C28:C31"/>
    <mergeCell ref="D28:D31"/>
    <mergeCell ref="E28:E31"/>
    <mergeCell ref="F20:F23"/>
    <mergeCell ref="A24:A27"/>
    <mergeCell ref="B24:B27"/>
    <mergeCell ref="C24:C27"/>
    <mergeCell ref="D24:D27"/>
    <mergeCell ref="E24:E27"/>
    <mergeCell ref="F24:F27"/>
    <mergeCell ref="A20:A23"/>
    <mergeCell ref="B20:B23"/>
    <mergeCell ref="C20:C23"/>
    <mergeCell ref="D20:D23"/>
    <mergeCell ref="E20:E23"/>
    <mergeCell ref="F12:F15"/>
    <mergeCell ref="A16:A19"/>
    <mergeCell ref="B16:B19"/>
    <mergeCell ref="C16:C19"/>
    <mergeCell ref="D16:D19"/>
    <mergeCell ref="E16:E19"/>
    <mergeCell ref="F16:F19"/>
    <mergeCell ref="A12:A15"/>
    <mergeCell ref="B12:B15"/>
    <mergeCell ref="C12:C15"/>
    <mergeCell ref="D12:D15"/>
    <mergeCell ref="E12:E15"/>
    <mergeCell ref="F5:F6"/>
    <mergeCell ref="A8:A11"/>
    <mergeCell ref="B8:B11"/>
    <mergeCell ref="C8:C11"/>
    <mergeCell ref="D8:D11"/>
    <mergeCell ref="E8:E11"/>
    <mergeCell ref="F8:F11"/>
    <mergeCell ref="A1:F1"/>
    <mergeCell ref="A2:F2"/>
    <mergeCell ref="B3:F3"/>
    <mergeCell ref="E4:F4"/>
    <mergeCell ref="A5:A6"/>
    <mergeCell ref="B5:B6"/>
    <mergeCell ref="C5:C6"/>
    <mergeCell ref="D5:D6"/>
    <mergeCell ref="E5:E6"/>
  </mergeCells>
  <pageMargins left="0.74803149606299213" right="0.35433070866141736" top="0.39370078740157483" bottom="0.78740157480314965" header="0.51181102362204722" footer="0.51181102362204722"/>
  <pageSetup paperSize="9" scale="93" orientation="portrait" r:id="rId1"/>
  <headerFooter>
    <oddFooter>&amp;CPage &amp;P</oddFooter>
  </headerFooter>
  <rowBreaks count="1" manualBreakCount="1">
    <brk id="112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SH caval</vt:lpstr>
      <vt:lpstr>'SH caval'!Dproc</vt:lpstr>
      <vt:lpstr>'SH caval'!Print_Area</vt:lpstr>
      <vt:lpstr>'SH caval'!Print_Titles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 Grigoryan</dc:creator>
  <cp:lastModifiedBy>Lenovo</cp:lastModifiedBy>
  <dcterms:created xsi:type="dcterms:W3CDTF">2022-09-26T07:08:57Z</dcterms:created>
  <dcterms:modified xsi:type="dcterms:W3CDTF">2022-10-12T07:51:51Z</dcterms:modified>
</cp:coreProperties>
</file>